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nilo\Areas\CxPSalud\CARTERA\GESTORES DE CARTERA\NEYLA LIZETH OME\GESTION DE CARTERAS 2025\3. CARTERAS PENDIENTES JUNIO 2025\CARTERAS PENDIENTES POR CONTESTAR\NIT 891982129_E.S.E HOSP SAN JUAN DE DIOS VALDIVIA\"/>
    </mc:Choice>
  </mc:AlternateContent>
  <xr:revisionPtr revIDLastSave="0" documentId="13_ncr:1_{81A0CC59-828A-42A1-906E-206162875AFA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INFO IPS" sheetId="1" r:id="rId1"/>
    <sheet name="ESTADO CADA FACT" sheetId="2" r:id="rId2"/>
    <sheet name="FOR-CSA-018" sheetId="3" r:id="rId3"/>
    <sheet name="CIRCULAR 030" sheetId="4" r:id="rId4"/>
  </sheets>
  <externalReferences>
    <externalReference r:id="rId5"/>
    <externalReference r:id="rId6"/>
    <externalReference r:id="rId7"/>
  </externalReferences>
  <definedNames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4" l="1"/>
  <c r="C32" i="4"/>
  <c r="G31" i="4"/>
  <c r="C31" i="4"/>
  <c r="G30" i="4"/>
  <c r="C30" i="4"/>
  <c r="I23" i="4"/>
  <c r="H23" i="4"/>
  <c r="I22" i="4"/>
  <c r="H22" i="4"/>
  <c r="I21" i="4"/>
  <c r="H21" i="4"/>
  <c r="I20" i="4"/>
  <c r="H20" i="4"/>
  <c r="I19" i="4"/>
  <c r="H19" i="4"/>
  <c r="I18" i="4"/>
  <c r="I17" i="4" s="1"/>
  <c r="H18" i="4"/>
  <c r="C17" i="4"/>
  <c r="I30" i="3"/>
  <c r="H30" i="3"/>
  <c r="I28" i="3"/>
  <c r="H28" i="3"/>
  <c r="I25" i="3"/>
  <c r="I32" i="3" s="1"/>
  <c r="I33" i="3" s="1"/>
  <c r="H25" i="3"/>
  <c r="H32" i="3" s="1"/>
  <c r="H33" i="3" s="1"/>
  <c r="C12" i="4"/>
  <c r="C11" i="4"/>
  <c r="C9" i="4"/>
  <c r="H17" i="4" l="1"/>
  <c r="I24" i="4"/>
  <c r="H24" i="4"/>
  <c r="J1" i="2"/>
  <c r="O2" i="2"/>
  <c r="AO1" i="2"/>
  <c r="AN1" i="2"/>
  <c r="AM1" i="2"/>
  <c r="AL1" i="2"/>
  <c r="AK1" i="2"/>
  <c r="AJ1" i="2"/>
  <c r="AI1" i="2"/>
  <c r="AH1" i="2"/>
  <c r="AG1" i="2"/>
  <c r="AF1" i="2"/>
  <c r="Y1" i="2"/>
  <c r="P1" i="2"/>
  <c r="I1" i="2"/>
  <c r="N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Paez Ramirez</author>
    <author>tc={ED9940A4-B407-4FFD-BA74-8B50C9C8DFDB}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2" authorId="1" shapeId="0" xr:uid="{ED9940A4-B407-4FFD-BA74-8B50C9C8DFD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1 - 30 de 31 - 60 etc</t>
      </text>
    </comment>
    <comment ref="F2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EMISION DE LA FACTURA
</t>
        </r>
      </text>
    </comment>
    <comment ref="G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ANTE LA EPS</t>
        </r>
      </text>
    </comment>
  </commentList>
</comments>
</file>

<file path=xl/sharedStrings.xml><?xml version="1.0" encoding="utf-8"?>
<sst xmlns="http://schemas.openxmlformats.org/spreadsheetml/2006/main" count="123" uniqueCount="96">
  <si>
    <t>Prefijo Factura</t>
  </si>
  <si>
    <t>Numero Factura</t>
  </si>
  <si>
    <t>IPS Fecha factura</t>
  </si>
  <si>
    <t>IPS Fecha radicado</t>
  </si>
  <si>
    <t>IPS Valor Factura</t>
  </si>
  <si>
    <t>IPS Saldo Factura</t>
  </si>
  <si>
    <t>NIT IPS</t>
  </si>
  <si>
    <t>Tipo de Contrato</t>
  </si>
  <si>
    <t>Nombre IPS</t>
  </si>
  <si>
    <t>Sede / Ciudad</t>
  </si>
  <si>
    <t>Tipo de Prestación</t>
  </si>
  <si>
    <t>Numero de Contrato</t>
  </si>
  <si>
    <t>EJEMPLO:
PGP 
LIBRO ABIERTO
 CAPITA
 EVENTO</t>
  </si>
  <si>
    <t>Edad de la cartera</t>
  </si>
  <si>
    <t>VERSION 0</t>
  </si>
  <si>
    <t>REPORTE CARTERA DETALLADA IPS</t>
  </si>
  <si>
    <t>ESE HOSPITAL SAN JUAN DE DIOS VALDIVIA</t>
  </si>
  <si>
    <t>HVFE</t>
  </si>
  <si>
    <t>147 DIAS</t>
  </si>
  <si>
    <t>URGENCIAS</t>
  </si>
  <si>
    <t>VALDIVIA ANTIOQUIA</t>
  </si>
  <si>
    <t>FACTURA</t>
  </si>
  <si>
    <t>LLAVE</t>
  </si>
  <si>
    <t>ESTADO CARTERA ANTERIOR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</si>
  <si>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</si>
  <si>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</si>
  <si>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</si>
  <si>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</si>
  <si>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</si>
  <si>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</si>
  <si>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</si>
  <si>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</si>
  <si>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</si>
  <si>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GLOSA PDTE</t>
  </si>
  <si>
    <t>GLOSA ACEPTADA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</si>
  <si>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</si>
  <si>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</si>
  <si>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</si>
  <si>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</si>
  <si>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</si>
  <si>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</si>
  <si>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</si>
  <si>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</si>
  <si>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</si>
  <si>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</si>
  <si>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</si>
  <si>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</si>
  <si>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</si>
  <si>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</si>
  <si>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</si>
  <si>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</si>
  <si>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</si>
  <si>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</si>
  <si>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</si>
  <si>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</si>
  <si>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E.S.E HOSP SAN JUAN DE DIOS VALDIVIA</t>
  </si>
  <si>
    <t>HVFE12803</t>
  </si>
  <si>
    <t>891982129_HVFE12803</t>
  </si>
  <si>
    <t>Factura No Radicada</t>
  </si>
  <si>
    <t>No radicada</t>
  </si>
  <si>
    <t>FOR-CSA-018</t>
  </si>
  <si>
    <t>HOJA 1 DE 1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</si>
  <si>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</si>
  <si>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</si>
  <si>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</si>
  <si>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</si>
  <si>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</si>
  <si>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</si>
  <si>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</si>
  <si>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</si>
  <si>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</si>
  <si>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</si>
  <si>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</si>
  <si>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</si>
  <si>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</si>
  <si>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</si>
  <si>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</si>
  <si>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</si>
  <si>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</si>
  <si>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Nombre</t>
  </si>
  <si>
    <t>Lizeth Ome G.</t>
  </si>
  <si>
    <t>Cargo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</si>
  <si>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</si>
  <si>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</si>
  <si>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</si>
  <si>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</si>
  <si>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</si>
  <si>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</si>
  <si>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</si>
  <si>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</si>
  <si>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</si>
  <si>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21 2025</t>
  </si>
  <si>
    <t>Señores : E.S.E HOSP SAN JUAN DE DIOS VALDIVIA</t>
  </si>
  <si>
    <t>NIT: 891982129</t>
  </si>
  <si>
    <t>A continuacion me permito remitir nuestra respuesta al estado de cartera presentado en la fecha: 19/06/2025</t>
  </si>
  <si>
    <t>Con Corte al dia: 31/05/2025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</si>
</sst>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&quot;$&quot;\ #,##0"/>
    <numFmt numFmtId="166" formatCode="_-&quot;€&quot;\ * #,##0_-;\-&quot;€&quot;\ * #,##0_-;_-&quot;€&quot;\ * &quot;-&quot;??_-;_-@_-"/>
    <numFmt numFmtId="167" formatCode="[$-240A]d&quot; de &quot;mmmm&quot; de &quot;yyyy;@"/>
    <numFmt numFmtId="168" formatCode="&quot;$&quot;\ #,##0;[Red]&quot;$&quot;\ #,##0"/>
    <numFmt numFmtId="169" formatCode="[$$-240A]\ #,##0;\-[$$-240A]\ #,##0"/>
    <numFmt numFmtId="170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 tint="-0.499984740745262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0" fontId="5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0" borderId="1" xfId="1" applyFont="1" applyBorder="1" applyAlignment="1">
      <alignment horizontal="center" vertical="center"/>
    </xf>
    <xf numFmtId="2" fontId="0" fillId="0" borderId="1" xfId="0" applyNumberFormat="1" applyBorder="1"/>
    <xf numFmtId="0" fontId="0" fillId="0" borderId="1" xfId="0" applyBorder="1" applyAlignment="1">
      <alignment wrapText="1"/>
    </xf>
    <xf numFmtId="14" fontId="0" fillId="0" borderId="1" xfId="0" applyNumberFormat="1" applyBorder="1"/>
    <xf numFmtId="4" fontId="0" fillId="0" borderId="1" xfId="0" applyNumberFormat="1" applyBorder="1"/>
    <xf numFmtId="0" fontId="1" fillId="2" borderId="1" xfId="0" applyFont="1" applyFill="1" applyBorder="1" applyAlignment="1">
      <alignment horizont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6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2" applyNumberFormat="1" applyFont="1" applyAlignment="1">
      <alignment horizontal="center" vertical="center"/>
    </xf>
    <xf numFmtId="0" fontId="8" fillId="0" borderId="0" xfId="2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/>
    </xf>
    <xf numFmtId="165" fontId="8" fillId="0" borderId="0" xfId="2" applyNumberFormat="1" applyFont="1" applyAlignment="1">
      <alignment horizontal="center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164" fontId="10" fillId="0" borderId="1" xfId="2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65" fontId="10" fillId="4" borderId="1" xfId="2" applyNumberFormat="1" applyFont="1" applyFill="1" applyBorder="1" applyAlignment="1">
      <alignment horizontal="center" vertical="center" wrapText="1"/>
    </xf>
    <xf numFmtId="0" fontId="10" fillId="4" borderId="1" xfId="2" applyNumberFormat="1" applyFont="1" applyFill="1" applyBorder="1" applyAlignment="1">
      <alignment horizontal="center" vertical="center" wrapText="1"/>
    </xf>
    <xf numFmtId="14" fontId="10" fillId="5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166" fontId="10" fillId="3" borderId="1" xfId="2" applyNumberFormat="1" applyFont="1" applyFill="1" applyBorder="1" applyAlignment="1">
      <alignment horizontal="center" vertical="center" wrapText="1"/>
    </xf>
    <xf numFmtId="166" fontId="10" fillId="3" borderId="1" xfId="2" applyNumberFormat="1" applyFont="1" applyFill="1" applyBorder="1" applyAlignment="1">
      <alignment horizontal="center" wrapText="1"/>
    </xf>
    <xf numFmtId="0" fontId="10" fillId="7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 applyProtection="1">
      <alignment horizontal="center" vertical="center"/>
      <protection locked="0"/>
    </xf>
    <xf numFmtId="14" fontId="8" fillId="2" borderId="1" xfId="0" applyNumberFormat="1" applyFont="1" applyFill="1" applyBorder="1" applyAlignment="1">
      <alignment horizontal="center"/>
    </xf>
    <xf numFmtId="164" fontId="8" fillId="2" borderId="1" xfId="2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164" fontId="8" fillId="0" borderId="1" xfId="2" applyNumberFormat="1" applyFont="1" applyBorder="1" applyAlignment="1">
      <alignment horizontal="center"/>
    </xf>
    <xf numFmtId="14" fontId="8" fillId="0" borderId="1" xfId="0" applyNumberFormat="1" applyFont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1" xfId="0" applyFont="1" applyBorder="1" applyAlignment="1">
      <alignment vertical="center"/>
    </xf>
    <xf numFmtId="0" fontId="12" fillId="0" borderId="0" xfId="1" applyFont="1"/>
    <xf numFmtId="0" fontId="12" fillId="0" borderId="4" xfId="1" applyFont="1" applyBorder="1" applyAlignment="1">
      <alignment horizontal="centerContinuous"/>
    </xf>
    <xf numFmtId="0" fontId="12" fillId="0" borderId="5" xfId="1" applyFont="1" applyBorder="1" applyAlignment="1">
      <alignment horizontal="centerContinuous"/>
    </xf>
    <xf numFmtId="0" fontId="6" fillId="0" borderId="4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12" fillId="0" borderId="8" xfId="1" applyFont="1" applyBorder="1" applyAlignment="1">
      <alignment horizontal="centerContinuous"/>
    </xf>
    <xf numFmtId="0" fontId="12" fillId="0" borderId="9" xfId="1" applyFont="1" applyBorder="1" applyAlignment="1">
      <alignment horizontal="centerContinuous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4" xfId="1" applyFont="1" applyBorder="1" applyAlignment="1">
      <alignment horizontal="centerContinuous" vertical="center"/>
    </xf>
    <xf numFmtId="0" fontId="6" fillId="0" borderId="6" xfId="1" applyFont="1" applyBorder="1" applyAlignment="1">
      <alignment horizontal="centerContinuous" vertical="center"/>
    </xf>
    <xf numFmtId="0" fontId="6" fillId="0" borderId="5" xfId="1" applyFont="1" applyBorder="1" applyAlignment="1">
      <alignment horizontal="centerContinuous" vertical="center"/>
    </xf>
    <xf numFmtId="0" fontId="6" fillId="0" borderId="7" xfId="1" applyFont="1" applyBorder="1" applyAlignment="1">
      <alignment horizontal="centerContinuous" vertical="center"/>
    </xf>
    <xf numFmtId="0" fontId="6" fillId="0" borderId="8" xfId="1" applyFont="1" applyBorder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0" fontId="6" fillId="0" borderId="14" xfId="1" applyFont="1" applyBorder="1" applyAlignment="1">
      <alignment horizontal="centerContinuous" vertical="center"/>
    </xf>
    <xf numFmtId="0" fontId="12" fillId="0" borderId="10" xfId="1" applyFont="1" applyBorder="1" applyAlignment="1">
      <alignment horizontal="centerContinuous"/>
    </xf>
    <xf numFmtId="0" fontId="12" fillId="0" borderId="12" xfId="1" applyFont="1" applyBorder="1" applyAlignment="1">
      <alignment horizontal="centerContinuous"/>
    </xf>
    <xf numFmtId="0" fontId="6" fillId="0" borderId="10" xfId="1" applyFont="1" applyBorder="1" applyAlignment="1">
      <alignment horizontal="centerContinuous" vertical="center"/>
    </xf>
    <xf numFmtId="0" fontId="6" fillId="0" borderId="11" xfId="1" applyFont="1" applyBorder="1" applyAlignment="1">
      <alignment horizontal="centerContinuous" vertical="center"/>
    </xf>
    <xf numFmtId="0" fontId="6" fillId="0" borderId="12" xfId="1" applyFont="1" applyBorder="1" applyAlignment="1">
      <alignment horizontal="centerContinuous" vertical="center"/>
    </xf>
    <xf numFmtId="0" fontId="6" fillId="0" borderId="13" xfId="1" applyFont="1" applyBorder="1" applyAlignment="1">
      <alignment horizontal="centerContinuous" vertical="center"/>
    </xf>
    <xf numFmtId="0" fontId="12" fillId="0" borderId="8" xfId="1" applyFont="1" applyBorder="1"/>
    <xf numFmtId="0" fontId="12" fillId="0" borderId="9" xfId="1" applyFont="1" applyBorder="1"/>
    <xf numFmtId="0" fontId="6" fillId="0" borderId="0" xfId="1" applyFont="1"/>
    <xf numFmtId="14" fontId="12" fillId="0" borderId="0" xfId="1" applyNumberFormat="1" applyFont="1"/>
    <xf numFmtId="167" fontId="12" fillId="0" borderId="0" xfId="1" applyNumberFormat="1" applyFont="1"/>
    <xf numFmtId="14" fontId="12" fillId="0" borderId="0" xfId="1" applyNumberFormat="1" applyFont="1" applyAlignment="1">
      <alignment horizontal="left"/>
    </xf>
    <xf numFmtId="1" fontId="6" fillId="0" borderId="0" xfId="3" applyNumberFormat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1" fontId="6" fillId="0" borderId="0" xfId="1" applyNumberFormat="1" applyFont="1" applyAlignment="1">
      <alignment horizontal="center"/>
    </xf>
    <xf numFmtId="168" fontId="6" fillId="0" borderId="0" xfId="1" applyNumberFormat="1" applyFont="1" applyAlignment="1">
      <alignment horizontal="right"/>
    </xf>
    <xf numFmtId="1" fontId="12" fillId="0" borderId="0" xfId="1" applyNumberFormat="1" applyFont="1" applyAlignment="1">
      <alignment horizontal="center"/>
    </xf>
    <xf numFmtId="168" fontId="12" fillId="0" borderId="0" xfId="1" applyNumberFormat="1" applyFont="1" applyAlignment="1">
      <alignment horizontal="right"/>
    </xf>
    <xf numFmtId="1" fontId="12" fillId="0" borderId="11" xfId="1" applyNumberFormat="1" applyFont="1" applyBorder="1" applyAlignment="1">
      <alignment horizontal="center"/>
    </xf>
    <xf numFmtId="168" fontId="12" fillId="0" borderId="11" xfId="1" applyNumberFormat="1" applyFont="1" applyBorder="1" applyAlignment="1">
      <alignment horizontal="right"/>
    </xf>
    <xf numFmtId="0" fontId="12" fillId="0" borderId="0" xfId="1" applyFont="1" applyAlignment="1">
      <alignment horizontal="center"/>
    </xf>
    <xf numFmtId="1" fontId="6" fillId="0" borderId="15" xfId="1" applyNumberFormat="1" applyFont="1" applyBorder="1" applyAlignment="1">
      <alignment horizontal="center"/>
    </xf>
    <xf numFmtId="168" fontId="6" fillId="0" borderId="15" xfId="1" applyNumberFormat="1" applyFont="1" applyBorder="1" applyAlignment="1">
      <alignment horizontal="right"/>
    </xf>
    <xf numFmtId="168" fontId="12" fillId="0" borderId="0" xfId="1" applyNumberFormat="1" applyFont="1"/>
    <xf numFmtId="168" fontId="6" fillId="0" borderId="11" xfId="1" applyNumberFormat="1" applyFont="1" applyBorder="1"/>
    <xf numFmtId="168" fontId="12" fillId="0" borderId="11" xfId="1" applyNumberFormat="1" applyFont="1" applyBorder="1"/>
    <xf numFmtId="168" fontId="6" fillId="0" borderId="0" xfId="1" applyNumberFormat="1" applyFont="1"/>
    <xf numFmtId="0" fontId="13" fillId="0" borderId="0" xfId="1" applyFont="1" applyAlignment="1">
      <alignment horizontal="center" vertical="center" wrapText="1"/>
    </xf>
    <xf numFmtId="0" fontId="12" fillId="0" borderId="10" xfId="1" applyFont="1" applyBorder="1"/>
    <xf numFmtId="0" fontId="12" fillId="0" borderId="11" xfId="1" applyFont="1" applyBorder="1"/>
    <xf numFmtId="0" fontId="12" fillId="0" borderId="12" xfId="1" applyFont="1" applyBorder="1"/>
    <xf numFmtId="0" fontId="6" fillId="0" borderId="8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2" fillId="2" borderId="0" xfId="1" applyFont="1" applyFill="1"/>
    <xf numFmtId="0" fontId="6" fillId="0" borderId="0" xfId="1" applyFont="1" applyAlignment="1">
      <alignment horizontal="center"/>
    </xf>
    <xf numFmtId="1" fontId="6" fillId="0" borderId="0" xfId="3" applyNumberFormat="1" applyFont="1" applyAlignment="1">
      <alignment horizontal="right"/>
    </xf>
    <xf numFmtId="169" fontId="6" fillId="0" borderId="0" xfId="4" applyNumberFormat="1" applyFont="1" applyAlignment="1">
      <alignment horizontal="right"/>
    </xf>
    <xf numFmtId="1" fontId="12" fillId="0" borderId="0" xfId="3" applyNumberFormat="1" applyFont="1" applyAlignment="1">
      <alignment horizontal="right"/>
    </xf>
    <xf numFmtId="169" fontId="12" fillId="0" borderId="0" xfId="4" applyNumberFormat="1" applyFont="1" applyAlignment="1">
      <alignment horizontal="right"/>
    </xf>
    <xf numFmtId="170" fontId="12" fillId="0" borderId="15" xfId="4" applyNumberFormat="1" applyFont="1" applyBorder="1" applyAlignment="1">
      <alignment horizontal="center"/>
    </xf>
    <xf numFmtId="169" fontId="12" fillId="0" borderId="15" xfId="4" applyNumberFormat="1" applyFont="1" applyBorder="1" applyAlignment="1">
      <alignment horizontal="right"/>
    </xf>
    <xf numFmtId="0" fontId="14" fillId="0" borderId="0" xfId="0" applyFont="1" applyAlignment="1">
      <alignment horizontal="center" vertical="center" wrapText="1"/>
    </xf>
  </cellXfs>
  <cellStyles count="5">
    <cellStyle name="Millares 2 2" xfId="4" xr:uid="{585998D8-9B7F-4218-9C11-2451F7A19A36}"/>
    <cellStyle name="Millares 3" xfId="3" xr:uid="{3C6463AD-968D-4C7E-88B8-94D787D87BF8}"/>
    <cellStyle name="Moneda" xfId="2" builtinId="4"/>
    <cellStyle name="Normal" xfId="0" builtinId="0"/>
    <cellStyle name="Normal 2 2" xfId="1" xr:uid="{5CF8AC20-6A99-45FE-9C2A-D905957A92D3}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microsoft.com/office/2017/10/relationships/person" Target="persons/perso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159375</xdr:rowOff>
    </xdr:from>
    <xdr:to>
      <xdr:col>8</xdr:col>
      <xdr:colOff>336140</xdr:colOff>
      <xdr:row>36</xdr:row>
      <xdr:rowOff>10707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8106CC7-27E2-44DF-A8C0-F1524533D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4044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9D444E2C-0C53-4690-A251-D3CD8ADE4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25683E33-7651-457C-952D-337A113E8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647EAC7-7CFD-4DC4-81C7-4810FF6C6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nilo\Areas\CxPSalud\CARTERA\GESTORES%20DE%20CARTERA\NEYLA%20LIZETH%20OME\GESTION%20DE%20CARTERAS%202025\3.%20CARTERAS%20PENDIENTES%20JUNIO%202025\3.%20MACRO%20JUNIO%202025.xlsx" TargetMode="External"/><Relationship Id="rId1" Type="http://schemas.openxmlformats.org/officeDocument/2006/relationships/externalLinkPath" Target="/CxPSalud/CARTERA/GESTORES%20DE%20CARTERA/NEYLA%20LIZETH%20OME/GESTION%20DE%20CARTERAS%202025/3.%20CARTERAS%20PENDIENTES%20JUNIO%202025/3.%20MACRO%20JUNIO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OS BOXALUD"/>
      <sheetName val="FESTIVOS"/>
      <sheetName val="TD"/>
      <sheetName val="MACRO JUNIO"/>
      <sheetName val="CARPETAS"/>
      <sheetName val="ESTRUCTURA"/>
      <sheetName val="FOR-CSA-018"/>
      <sheetName val="CIRCULAR 030"/>
      <sheetName val="FOR-CSA-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Stefany Arana Garcia" id="{E59E4DDE-80F3-4478-BAAB-E075F381C877}" userId="S::saranag@epsdelagente.com.co::90c1d6ec-8045-436b-a514-3968ca63b08f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2" dT="2025-02-04T15:24:28.16" personId="{E59E4DDE-80F3-4478-BAAB-E075F381C877}" id="{ED9940A4-B407-4FFD-BA74-8B50C9C8DFDB}">
    <text>1 - 30 de 31 - 60 etc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showGridLines="0" zoomScale="120" zoomScaleNormal="120" workbookViewId="0">
      <selection activeCell="I3" sqref="I3"/>
    </sheetView>
  </sheetViews>
  <sheetFormatPr baseColWidth="10" defaultRowHeight="14.5" x14ac:dyDescent="0.35"/>
  <cols>
    <col min="1" max="1" width="15.81640625" customWidth="1"/>
    <col min="2" max="2" width="14" customWidth="1"/>
    <col min="3" max="3" width="9" customWidth="1"/>
    <col min="4" max="5" width="8.81640625" customWidth="1"/>
    <col min="6" max="6" width="12.453125" customWidth="1"/>
    <col min="7" max="7" width="10.1796875" customWidth="1"/>
    <col min="8" max="8" width="12" customWidth="1"/>
    <col min="9" max="9" width="13.26953125" customWidth="1"/>
    <col min="10" max="10" width="15.7265625" bestFit="1" customWidth="1"/>
    <col min="11" max="11" width="11.453125" customWidth="1"/>
    <col min="12" max="12" width="15.1796875" customWidth="1"/>
    <col min="13" max="13" width="13" customWidth="1"/>
  </cols>
  <sheetData>
    <row r="1" spans="1:13" ht="14.5" customHeight="1" x14ac:dyDescent="0.35">
      <c r="A1" s="12" t="s">
        <v>15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3"/>
      <c r="M1" s="6" t="s">
        <v>14</v>
      </c>
    </row>
    <row r="2" spans="1:13" s="3" customFormat="1" ht="29" x14ac:dyDescent="0.35">
      <c r="A2" s="2" t="s">
        <v>6</v>
      </c>
      <c r="B2" s="2" t="s">
        <v>8</v>
      </c>
      <c r="C2" s="2" t="s">
        <v>0</v>
      </c>
      <c r="D2" s="2" t="s">
        <v>1</v>
      </c>
      <c r="E2" s="2" t="s">
        <v>13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7</v>
      </c>
      <c r="K2" s="2" t="s">
        <v>9</v>
      </c>
      <c r="L2" s="2" t="s">
        <v>10</v>
      </c>
      <c r="M2" s="2" t="s">
        <v>11</v>
      </c>
    </row>
    <row r="3" spans="1:13" ht="72.5" x14ac:dyDescent="0.35">
      <c r="A3" s="7">
        <v>891982129</v>
      </c>
      <c r="B3" s="8" t="s">
        <v>16</v>
      </c>
      <c r="C3" s="1" t="s">
        <v>17</v>
      </c>
      <c r="D3" s="1">
        <v>12803</v>
      </c>
      <c r="E3" s="1" t="s">
        <v>18</v>
      </c>
      <c r="F3" s="9">
        <v>45646</v>
      </c>
      <c r="G3" s="1"/>
      <c r="H3" s="10">
        <v>342328</v>
      </c>
      <c r="I3" s="10">
        <v>342328</v>
      </c>
      <c r="J3" s="5" t="s">
        <v>12</v>
      </c>
      <c r="K3" s="11" t="s">
        <v>20</v>
      </c>
      <c r="L3" s="5" t="s">
        <v>19</v>
      </c>
      <c r="M3" s="4"/>
    </row>
  </sheetData>
  <mergeCells count="1">
    <mergeCell ref="A1:L1"/>
  </mergeCells>
  <dataValidations count="1">
    <dataValidation type="whole" operator="greaterThan" allowBlank="1" showInputMessage="1" showErrorMessage="1" errorTitle="DATO ERRADO" error="El valor debe ser diferente de cero" sqref="H2:I1048576" xr:uid="{00000000-0002-0000-0000-000000000000}">
      <formula1>1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57C65-807B-4F5A-B5D1-B0956F0EC3BC}">
  <dimension ref="A1:AT3"/>
  <sheetViews>
    <sheetView workbookViewId="0">
      <selection activeCell="J3" sqref="J3"/>
    </sheetView>
  </sheetViews>
  <sheetFormatPr baseColWidth="10" defaultRowHeight="14.5" x14ac:dyDescent="0.35"/>
  <cols>
    <col min="1" max="1" width="8.1796875" bestFit="1" customWidth="1"/>
    <col min="3" max="3" width="6.36328125" bestFit="1" customWidth="1"/>
    <col min="4" max="4" width="6.6328125" bestFit="1" customWidth="1"/>
    <col min="5" max="5" width="8.36328125" bestFit="1" customWidth="1"/>
    <col min="7" max="7" width="8.453125" bestFit="1" customWidth="1"/>
    <col min="8" max="8" width="8.08984375" bestFit="1" customWidth="1"/>
    <col min="15" max="15" width="14.453125" customWidth="1"/>
    <col min="26" max="26" width="11.36328125" customWidth="1"/>
    <col min="28" max="28" width="11.453125" customWidth="1"/>
    <col min="36" max="36" width="13.453125" customWidth="1"/>
    <col min="38" max="38" width="13.7265625" customWidth="1"/>
    <col min="40" max="40" width="11.81640625" customWidth="1"/>
    <col min="43" max="43" width="13.08984375" customWidth="1"/>
    <col min="44" max="44" width="13.453125" customWidth="1"/>
    <col min="46" max="46" width="13.08984375" customWidth="1"/>
  </cols>
  <sheetData>
    <row r="1" spans="1:46" s="24" customFormat="1" x14ac:dyDescent="0.35">
      <c r="A1" s="14">
        <v>45808</v>
      </c>
      <c r="B1" s="15"/>
      <c r="C1" s="15"/>
      <c r="D1" s="15"/>
      <c r="E1" s="15"/>
      <c r="F1" s="15"/>
      <c r="G1" s="16"/>
      <c r="H1" s="16"/>
      <c r="I1" s="17">
        <f>+SUBTOTAL(9,I3:I1048576)</f>
        <v>342328</v>
      </c>
      <c r="J1" s="17">
        <f>+SUBTOTAL(9,J3:J1048576)</f>
        <v>342328</v>
      </c>
      <c r="K1" s="15"/>
      <c r="L1" s="15"/>
      <c r="M1" s="15"/>
      <c r="N1" s="18">
        <f>+J1-SUM(AF1:AN1)</f>
        <v>0</v>
      </c>
      <c r="O1" s="19"/>
      <c r="P1" s="20">
        <f>+SUBTOTAL(9,P3:P2823)</f>
        <v>0</v>
      </c>
      <c r="Q1" s="21"/>
      <c r="R1" s="19"/>
      <c r="S1" s="16"/>
      <c r="T1" s="16"/>
      <c r="U1" s="16"/>
      <c r="V1" s="16"/>
      <c r="W1" s="19"/>
      <c r="X1" s="19"/>
      <c r="Y1" s="20">
        <f>+SUBTOTAL(9,Y3:Y2823)</f>
        <v>0</v>
      </c>
      <c r="Z1" s="19"/>
      <c r="AA1" s="19"/>
      <c r="AB1" s="19"/>
      <c r="AC1" s="19"/>
      <c r="AD1" s="19"/>
      <c r="AE1" s="19"/>
      <c r="AF1" s="20">
        <f t="shared" ref="AF1:AO1" si="0">+SUBTOTAL(9,AF3:AF2823)</f>
        <v>0</v>
      </c>
      <c r="AG1" s="20">
        <f t="shared" si="0"/>
        <v>0</v>
      </c>
      <c r="AH1" s="20">
        <f t="shared" si="0"/>
        <v>342328</v>
      </c>
      <c r="AI1" s="20">
        <f t="shared" si="0"/>
        <v>0</v>
      </c>
      <c r="AJ1" s="20">
        <f t="shared" si="0"/>
        <v>0</v>
      </c>
      <c r="AK1" s="20">
        <f t="shared" si="0"/>
        <v>0</v>
      </c>
      <c r="AL1" s="20">
        <f t="shared" si="0"/>
        <v>0</v>
      </c>
      <c r="AM1" s="20">
        <f t="shared" si="0"/>
        <v>0</v>
      </c>
      <c r="AN1" s="20">
        <f t="shared" si="0"/>
        <v>0</v>
      </c>
      <c r="AO1" s="20">
        <f t="shared" si="0"/>
        <v>0</v>
      </c>
      <c r="AP1" s="22"/>
      <c r="AQ1" s="22"/>
      <c r="AR1" s="22"/>
      <c r="AS1" s="22"/>
      <c r="AT1" s="23"/>
    </row>
    <row r="2" spans="1:46" s="24" customFormat="1" ht="31.5" x14ac:dyDescent="0.35">
      <c r="A2" s="25" t="s">
        <v>6</v>
      </c>
      <c r="B2" s="25" t="s">
        <v>8</v>
      </c>
      <c r="C2" s="25" t="s">
        <v>0</v>
      </c>
      <c r="D2" s="25" t="s">
        <v>1</v>
      </c>
      <c r="E2" s="25" t="s">
        <v>21</v>
      </c>
      <c r="F2" s="25" t="s">
        <v>22</v>
      </c>
      <c r="G2" s="26" t="s">
        <v>2</v>
      </c>
      <c r="H2" s="26" t="s">
        <v>3</v>
      </c>
      <c r="I2" s="27" t="s">
        <v>4</v>
      </c>
      <c r="J2" s="27" t="s">
        <v>5</v>
      </c>
      <c r="K2" s="25" t="s">
        <v>7</v>
      </c>
      <c r="L2" s="25" t="s">
        <v>9</v>
      </c>
      <c r="M2" s="25" t="s">
        <v>10</v>
      </c>
      <c r="N2" s="28" t="s">
        <v>23</v>
      </c>
      <c r="O2" s="29" t="str">
        <f ca="1">+CONCATENATE("ESTADO EPS ",TEXT(TODAY(),"DD-MM-YYYY"))</f>
        <v>ESTADO EPS 22-06-2025</v>
      </c>
      <c r="P2" s="30" t="s">
        <v>24</v>
      </c>
      <c r="Q2" s="31" t="s">
        <v>25</v>
      </c>
      <c r="R2" s="32" t="s">
        <v>26</v>
      </c>
      <c r="S2" s="32" t="s">
        <v>27</v>
      </c>
      <c r="T2" s="32" t="s">
        <v>28</v>
      </c>
      <c r="U2" s="32" t="s">
        <v>29</v>
      </c>
      <c r="V2" s="32" t="s">
        <v>30</v>
      </c>
      <c r="W2" s="33" t="s">
        <v>31</v>
      </c>
      <c r="X2" s="33" t="s">
        <v>32</v>
      </c>
      <c r="Y2" s="34" t="s">
        <v>35</v>
      </c>
      <c r="Z2" s="34" t="s">
        <v>36</v>
      </c>
      <c r="AA2" s="34" t="s">
        <v>37</v>
      </c>
      <c r="AB2" s="34" t="s">
        <v>38</v>
      </c>
      <c r="AC2" s="34" t="s">
        <v>39</v>
      </c>
      <c r="AD2" s="34" t="s">
        <v>40</v>
      </c>
      <c r="AE2" s="34" t="s">
        <v>41</v>
      </c>
      <c r="AF2" s="35" t="s">
        <v>42</v>
      </c>
      <c r="AG2" s="35" t="s">
        <v>43</v>
      </c>
      <c r="AH2" s="35" t="s">
        <v>44</v>
      </c>
      <c r="AI2" s="35" t="s">
        <v>34</v>
      </c>
      <c r="AJ2" s="35" t="s">
        <v>45</v>
      </c>
      <c r="AK2" s="35" t="s">
        <v>33</v>
      </c>
      <c r="AL2" s="35" t="s">
        <v>46</v>
      </c>
      <c r="AM2" s="35" t="s">
        <v>47</v>
      </c>
      <c r="AN2" s="36" t="s">
        <v>48</v>
      </c>
      <c r="AO2" s="37" t="s">
        <v>49</v>
      </c>
      <c r="AP2" s="37" t="s">
        <v>50</v>
      </c>
      <c r="AQ2" s="37" t="s">
        <v>51</v>
      </c>
      <c r="AR2" s="37" t="s">
        <v>52</v>
      </c>
      <c r="AS2" s="37" t="s">
        <v>53</v>
      </c>
      <c r="AT2" s="37" t="s">
        <v>54</v>
      </c>
    </row>
    <row r="3" spans="1:46" s="45" customFormat="1" x14ac:dyDescent="0.35">
      <c r="A3" s="38">
        <v>891982129</v>
      </c>
      <c r="B3" s="39" t="s">
        <v>55</v>
      </c>
      <c r="C3" s="38" t="s">
        <v>17</v>
      </c>
      <c r="D3" s="38">
        <v>12803</v>
      </c>
      <c r="E3" s="38" t="s">
        <v>56</v>
      </c>
      <c r="F3" s="38" t="s">
        <v>57</v>
      </c>
      <c r="G3" s="40">
        <v>45646</v>
      </c>
      <c r="H3" s="40"/>
      <c r="I3" s="41">
        <v>342328</v>
      </c>
      <c r="J3" s="41">
        <v>342328</v>
      </c>
      <c r="K3" s="38" t="s">
        <v>12</v>
      </c>
      <c r="L3" s="38" t="s">
        <v>20</v>
      </c>
      <c r="M3" s="38" t="s">
        <v>19</v>
      </c>
      <c r="N3" s="38" t="e">
        <v>#N/A</v>
      </c>
      <c r="O3" s="42" t="s">
        <v>58</v>
      </c>
      <c r="P3" s="43">
        <v>0</v>
      </c>
      <c r="Q3" s="42"/>
      <c r="R3" s="42"/>
      <c r="S3" s="44"/>
      <c r="T3" s="44"/>
      <c r="U3" s="44"/>
      <c r="V3" s="44"/>
      <c r="W3" s="46" t="s">
        <v>59</v>
      </c>
      <c r="X3" s="46" t="s">
        <v>59</v>
      </c>
      <c r="Y3" s="43">
        <v>0</v>
      </c>
      <c r="Z3" s="42"/>
      <c r="AA3" s="42"/>
      <c r="AB3" s="42"/>
      <c r="AC3" s="42"/>
      <c r="AD3" s="42"/>
      <c r="AE3" s="42"/>
      <c r="AF3" s="41">
        <v>0</v>
      </c>
      <c r="AG3" s="41">
        <v>0</v>
      </c>
      <c r="AH3" s="41">
        <v>342328</v>
      </c>
      <c r="AI3" s="41">
        <v>0</v>
      </c>
      <c r="AJ3" s="41">
        <v>0</v>
      </c>
      <c r="AK3" s="41">
        <v>0</v>
      </c>
      <c r="AL3" s="41">
        <v>0</v>
      </c>
      <c r="AM3" s="41">
        <v>0</v>
      </c>
      <c r="AN3" s="41">
        <v>0</v>
      </c>
      <c r="AO3" s="41">
        <v>0</v>
      </c>
      <c r="AP3" s="41">
        <v>0</v>
      </c>
      <c r="AQ3" s="38"/>
      <c r="AR3" s="38"/>
      <c r="AS3" s="38"/>
      <c r="AT3" s="41">
        <v>0</v>
      </c>
    </row>
  </sheetData>
  <protectedRanges>
    <protectedRange algorithmName="SHA-512" hashValue="9+ah9tJAD1d4FIK7boMSAp9ZhkqWOsKcliwsS35JSOsk0Aea+c/2yFVjBeVDsv7trYxT+iUP9dPVCIbjcjaMoQ==" saltValue="Z7GArlXd1BdcXotzmJqK/w==" spinCount="100000" sqref="A3:B3" name="Rango1_1_1_57_1"/>
  </protectedRanges>
  <conditionalFormatting sqref="E1">
    <cfRule type="duplicateValues" dxfId="16" priority="16"/>
  </conditionalFormatting>
  <conditionalFormatting sqref="E1">
    <cfRule type="duplicateValues" dxfId="15" priority="17"/>
  </conditionalFormatting>
  <conditionalFormatting sqref="E1">
    <cfRule type="duplicateValues" dxfId="14" priority="15"/>
  </conditionalFormatting>
  <conditionalFormatting sqref="E1">
    <cfRule type="duplicateValues" dxfId="13" priority="13"/>
    <cfRule type="duplicateValues" dxfId="12" priority="14"/>
  </conditionalFormatting>
  <conditionalFormatting sqref="E2">
    <cfRule type="duplicateValues" dxfId="11" priority="12"/>
  </conditionalFormatting>
  <conditionalFormatting sqref="E2">
    <cfRule type="duplicateValues" dxfId="10" priority="10"/>
  </conditionalFormatting>
  <conditionalFormatting sqref="E2">
    <cfRule type="duplicateValues" dxfId="9" priority="8"/>
    <cfRule type="duplicateValues" dxfId="8" priority="9"/>
  </conditionalFormatting>
  <conditionalFormatting sqref="E2">
    <cfRule type="duplicateValues" dxfId="7" priority="11"/>
  </conditionalFormatting>
  <conditionalFormatting sqref="E3">
    <cfRule type="duplicateValues" dxfId="6" priority="4"/>
  </conditionalFormatting>
  <conditionalFormatting sqref="E3">
    <cfRule type="duplicateValues" dxfId="5" priority="3"/>
  </conditionalFormatting>
  <conditionalFormatting sqref="E3">
    <cfRule type="duplicateValues" dxfId="4" priority="1"/>
    <cfRule type="duplicateValues" dxfId="3" priority="2"/>
  </conditionalFormatting>
  <conditionalFormatting sqref="E3">
    <cfRule type="duplicateValues" dxfId="2" priority="7"/>
  </conditionalFormatting>
  <conditionalFormatting sqref="E3">
    <cfRule type="duplicateValues" dxfId="1" priority="5"/>
    <cfRule type="duplicateValues" dxfId="0" priority="6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2C8BD-033B-493C-A6D6-1A583AD4CA46}">
  <dimension ref="B1:J42"/>
  <sheetViews>
    <sheetView showGridLines="0" tabSelected="1" zoomScaleNormal="100" workbookViewId="0">
      <selection activeCell="M7" sqref="M7"/>
    </sheetView>
  </sheetViews>
  <sheetFormatPr baseColWidth="10" defaultColWidth="10.90625" defaultRowHeight="12.5" x14ac:dyDescent="0.25"/>
  <cols>
    <col min="1" max="1" width="1" style="47" customWidth="1"/>
    <col min="2" max="2" width="10.90625" style="47"/>
    <col min="3" max="3" width="17.54296875" style="47" customWidth="1"/>
    <col min="4" max="4" width="11.54296875" style="47" customWidth="1"/>
    <col min="5" max="8" width="10.90625" style="47"/>
    <col min="9" max="9" width="22.54296875" style="47" customWidth="1"/>
    <col min="10" max="10" width="14" style="47" customWidth="1"/>
    <col min="11" max="11" width="1.81640625" style="47" customWidth="1"/>
    <col min="12" max="16384" width="10.90625" style="47"/>
  </cols>
  <sheetData>
    <row r="1" spans="2:10" ht="6" customHeight="1" thickBot="1" x14ac:dyDescent="0.3"/>
    <row r="2" spans="2:10" ht="19.5" customHeight="1" x14ac:dyDescent="0.25">
      <c r="B2" s="48"/>
      <c r="C2" s="49"/>
      <c r="D2" s="50" t="s">
        <v>60</v>
      </c>
      <c r="E2" s="51"/>
      <c r="F2" s="51"/>
      <c r="G2" s="51"/>
      <c r="H2" s="51"/>
      <c r="I2" s="52"/>
      <c r="J2" s="53" t="s">
        <v>61</v>
      </c>
    </row>
    <row r="3" spans="2:10" ht="15.75" customHeight="1" thickBot="1" x14ac:dyDescent="0.3">
      <c r="B3" s="54"/>
      <c r="C3" s="55"/>
      <c r="D3" s="56"/>
      <c r="E3" s="57"/>
      <c r="F3" s="57"/>
      <c r="G3" s="57"/>
      <c r="H3" s="57"/>
      <c r="I3" s="58"/>
      <c r="J3" s="59"/>
    </row>
    <row r="4" spans="2:10" ht="13" x14ac:dyDescent="0.25">
      <c r="B4" s="54"/>
      <c r="C4" s="55"/>
      <c r="D4" s="60"/>
      <c r="E4" s="61"/>
      <c r="F4" s="61"/>
      <c r="G4" s="61"/>
      <c r="H4" s="61"/>
      <c r="I4" s="62"/>
      <c r="J4" s="63"/>
    </row>
    <row r="5" spans="2:10" ht="13" x14ac:dyDescent="0.25">
      <c r="B5" s="54"/>
      <c r="C5" s="55"/>
      <c r="D5" s="64" t="s">
        <v>62</v>
      </c>
      <c r="E5" s="65"/>
      <c r="F5" s="65"/>
      <c r="G5" s="65"/>
      <c r="H5" s="65"/>
      <c r="I5" s="66"/>
      <c r="J5" s="66" t="s">
        <v>63</v>
      </c>
    </row>
    <row r="6" spans="2:10" ht="13.5" thickBot="1" x14ac:dyDescent="0.3">
      <c r="B6" s="67"/>
      <c r="C6" s="68"/>
      <c r="D6" s="69"/>
      <c r="E6" s="70"/>
      <c r="F6" s="70"/>
      <c r="G6" s="70"/>
      <c r="H6" s="70"/>
      <c r="I6" s="71"/>
      <c r="J6" s="72"/>
    </row>
    <row r="7" spans="2:10" x14ac:dyDescent="0.25">
      <c r="B7" s="73"/>
      <c r="J7" s="74"/>
    </row>
    <row r="8" spans="2:10" x14ac:dyDescent="0.25">
      <c r="B8" s="73"/>
      <c r="J8" s="74"/>
    </row>
    <row r="9" spans="2:10" x14ac:dyDescent="0.25">
      <c r="B9" s="73"/>
      <c r="C9" s="47" t="s">
        <v>91</v>
      </c>
      <c r="J9" s="74"/>
    </row>
    <row r="10" spans="2:10" ht="13" x14ac:dyDescent="0.3">
      <c r="B10" s="73"/>
      <c r="C10" s="75"/>
      <c r="E10" s="76"/>
      <c r="H10" s="77"/>
      <c r="J10" s="74"/>
    </row>
    <row r="11" spans="2:10" x14ac:dyDescent="0.25">
      <c r="B11" s="73"/>
      <c r="J11" s="74"/>
    </row>
    <row r="12" spans="2:10" ht="13" x14ac:dyDescent="0.3">
      <c r="B12" s="73"/>
      <c r="C12" s="75" t="s">
        <v>92</v>
      </c>
      <c r="J12" s="74"/>
    </row>
    <row r="13" spans="2:10" ht="13" x14ac:dyDescent="0.3">
      <c r="B13" s="73"/>
      <c r="C13" s="75" t="s">
        <v>93</v>
      </c>
      <c r="J13" s="74"/>
    </row>
    <row r="14" spans="2:10" x14ac:dyDescent="0.25">
      <c r="B14" s="73"/>
      <c r="J14" s="74"/>
    </row>
    <row r="15" spans="2:10" x14ac:dyDescent="0.25">
      <c r="B15" s="73"/>
      <c r="C15" s="47" t="s">
        <v>94</v>
      </c>
      <c r="J15" s="74"/>
    </row>
    <row r="16" spans="2:10" x14ac:dyDescent="0.25">
      <c r="B16" s="73"/>
      <c r="C16" s="78"/>
      <c r="J16" s="74"/>
    </row>
    <row r="17" spans="2:10" ht="13" x14ac:dyDescent="0.25">
      <c r="B17" s="73"/>
      <c r="C17" s="47" t="s">
        <v>95</v>
      </c>
      <c r="D17" s="76"/>
      <c r="H17" s="79" t="s">
        <v>64</v>
      </c>
      <c r="I17" s="80" t="s">
        <v>65</v>
      </c>
      <c r="J17" s="74"/>
    </row>
    <row r="18" spans="2:10" ht="13" x14ac:dyDescent="0.3">
      <c r="B18" s="73"/>
      <c r="C18" s="75" t="s">
        <v>66</v>
      </c>
      <c r="D18" s="75"/>
      <c r="E18" s="75"/>
      <c r="F18" s="75"/>
      <c r="H18" s="81">
        <v>1</v>
      </c>
      <c r="I18" s="82">
        <v>342328</v>
      </c>
      <c r="J18" s="74"/>
    </row>
    <row r="19" spans="2:10" x14ac:dyDescent="0.25">
      <c r="B19" s="73"/>
      <c r="C19" s="47" t="s">
        <v>67</v>
      </c>
      <c r="H19" s="83">
        <v>0</v>
      </c>
      <c r="I19" s="84">
        <v>0</v>
      </c>
      <c r="J19" s="74"/>
    </row>
    <row r="20" spans="2:10" x14ac:dyDescent="0.25">
      <c r="B20" s="73"/>
      <c r="C20" s="47" t="s">
        <v>68</v>
      </c>
      <c r="H20" s="83">
        <v>0</v>
      </c>
      <c r="I20" s="84">
        <v>0</v>
      </c>
      <c r="J20" s="74"/>
    </row>
    <row r="21" spans="2:10" x14ac:dyDescent="0.25">
      <c r="B21" s="73"/>
      <c r="C21" s="47" t="s">
        <v>69</v>
      </c>
      <c r="H21" s="83">
        <v>1</v>
      </c>
      <c r="I21" s="84">
        <v>342328</v>
      </c>
      <c r="J21" s="74"/>
    </row>
    <row r="22" spans="2:10" x14ac:dyDescent="0.25">
      <c r="B22" s="73"/>
      <c r="C22" s="47" t="s">
        <v>70</v>
      </c>
      <c r="H22" s="83">
        <v>0</v>
      </c>
      <c r="I22" s="84">
        <v>0</v>
      </c>
      <c r="J22" s="74"/>
    </row>
    <row r="23" spans="2:10" x14ac:dyDescent="0.25">
      <c r="B23" s="73"/>
      <c r="C23" s="47" t="s">
        <v>71</v>
      </c>
      <c r="H23" s="83">
        <v>0</v>
      </c>
      <c r="I23" s="84">
        <v>0</v>
      </c>
      <c r="J23" s="74"/>
    </row>
    <row r="24" spans="2:10" ht="13" thickBot="1" x14ac:dyDescent="0.3">
      <c r="B24" s="73"/>
      <c r="C24" s="47" t="s">
        <v>72</v>
      </c>
      <c r="H24" s="85">
        <v>0</v>
      </c>
      <c r="I24" s="86">
        <v>0</v>
      </c>
      <c r="J24" s="74"/>
    </row>
    <row r="25" spans="2:10" ht="13" x14ac:dyDescent="0.3">
      <c r="B25" s="73"/>
      <c r="C25" s="75" t="s">
        <v>73</v>
      </c>
      <c r="D25" s="75"/>
      <c r="E25" s="75"/>
      <c r="F25" s="75"/>
      <c r="H25" s="81">
        <f>H19+H20+H21+H22+H24+H23</f>
        <v>1</v>
      </c>
      <c r="I25" s="82">
        <f>I19+I20+I21+I22+I24+I23</f>
        <v>342328</v>
      </c>
      <c r="J25" s="74"/>
    </row>
    <row r="26" spans="2:10" x14ac:dyDescent="0.25">
      <c r="B26" s="73"/>
      <c r="C26" s="47" t="s">
        <v>74</v>
      </c>
      <c r="H26" s="83">
        <v>0</v>
      </c>
      <c r="I26" s="84">
        <v>0</v>
      </c>
      <c r="J26" s="74"/>
    </row>
    <row r="27" spans="2:10" ht="13" thickBot="1" x14ac:dyDescent="0.3">
      <c r="B27" s="73"/>
      <c r="C27" s="47" t="s">
        <v>47</v>
      </c>
      <c r="H27" s="85">
        <v>0</v>
      </c>
      <c r="I27" s="86">
        <v>0</v>
      </c>
      <c r="J27" s="74"/>
    </row>
    <row r="28" spans="2:10" ht="13" x14ac:dyDescent="0.3">
      <c r="B28" s="73"/>
      <c r="C28" s="75" t="s">
        <v>75</v>
      </c>
      <c r="D28" s="75"/>
      <c r="E28" s="75"/>
      <c r="F28" s="75"/>
      <c r="H28" s="81">
        <f>H26+H27</f>
        <v>0</v>
      </c>
      <c r="I28" s="82">
        <f>I26+I27</f>
        <v>0</v>
      </c>
      <c r="J28" s="74"/>
    </row>
    <row r="29" spans="2:10" ht="13.5" thickBot="1" x14ac:dyDescent="0.35">
      <c r="B29" s="73"/>
      <c r="C29" s="47" t="s">
        <v>76</v>
      </c>
      <c r="D29" s="75"/>
      <c r="E29" s="75"/>
      <c r="F29" s="75"/>
      <c r="H29" s="85">
        <v>0</v>
      </c>
      <c r="I29" s="86">
        <v>0</v>
      </c>
      <c r="J29" s="74"/>
    </row>
    <row r="30" spans="2:10" ht="13" x14ac:dyDescent="0.3">
      <c r="B30" s="73"/>
      <c r="C30" s="75" t="s">
        <v>77</v>
      </c>
      <c r="D30" s="75"/>
      <c r="E30" s="75"/>
      <c r="F30" s="75"/>
      <c r="H30" s="83">
        <f>H29</f>
        <v>0</v>
      </c>
      <c r="I30" s="84">
        <f>I29</f>
        <v>0</v>
      </c>
      <c r="J30" s="74"/>
    </row>
    <row r="31" spans="2:10" ht="13" x14ac:dyDescent="0.3">
      <c r="B31" s="73"/>
      <c r="C31" s="75"/>
      <c r="D31" s="75"/>
      <c r="E31" s="75"/>
      <c r="F31" s="75"/>
      <c r="H31" s="87"/>
      <c r="I31" s="82"/>
      <c r="J31" s="74"/>
    </row>
    <row r="32" spans="2:10" ht="13.5" thickBot="1" x14ac:dyDescent="0.35">
      <c r="B32" s="73"/>
      <c r="C32" s="75" t="s">
        <v>78</v>
      </c>
      <c r="D32" s="75"/>
      <c r="H32" s="88">
        <f>H25+H28+H30</f>
        <v>1</v>
      </c>
      <c r="I32" s="89">
        <f>I25+I28+I30</f>
        <v>342328</v>
      </c>
      <c r="J32" s="74"/>
    </row>
    <row r="33" spans="2:10" ht="13.5" thickTop="1" x14ac:dyDescent="0.3">
      <c r="B33" s="73"/>
      <c r="C33" s="75"/>
      <c r="D33" s="75"/>
      <c r="H33" s="83">
        <f>+H18-H32</f>
        <v>0</v>
      </c>
      <c r="I33" s="84">
        <f>+I18-I32</f>
        <v>0</v>
      </c>
      <c r="J33" s="74"/>
    </row>
    <row r="34" spans="2:10" x14ac:dyDescent="0.25">
      <c r="B34" s="73"/>
      <c r="G34" s="90"/>
      <c r="H34" s="90"/>
      <c r="I34" s="90"/>
      <c r="J34" s="74"/>
    </row>
    <row r="35" spans="2:10" x14ac:dyDescent="0.25">
      <c r="B35" s="73"/>
      <c r="G35" s="90"/>
      <c r="H35" s="90"/>
      <c r="I35" s="90"/>
      <c r="J35" s="74"/>
    </row>
    <row r="36" spans="2:10" ht="13" x14ac:dyDescent="0.3">
      <c r="B36" s="73"/>
      <c r="C36" s="75"/>
      <c r="G36" s="90"/>
      <c r="H36" s="90"/>
      <c r="I36" s="90"/>
      <c r="J36" s="74"/>
    </row>
    <row r="37" spans="2:10" ht="13.5" thickBot="1" x14ac:dyDescent="0.35">
      <c r="B37" s="73"/>
      <c r="C37" s="91" t="s">
        <v>79</v>
      </c>
      <c r="D37" s="92"/>
      <c r="H37" s="91" t="s">
        <v>80</v>
      </c>
      <c r="I37" s="92"/>
      <c r="J37" s="74"/>
    </row>
    <row r="38" spans="2:10" ht="13" x14ac:dyDescent="0.3">
      <c r="B38" s="73"/>
      <c r="C38" s="75" t="s">
        <v>81</v>
      </c>
      <c r="D38" s="90"/>
      <c r="H38" s="93" t="s">
        <v>82</v>
      </c>
      <c r="I38" s="90"/>
      <c r="J38" s="74"/>
    </row>
    <row r="39" spans="2:10" ht="13" x14ac:dyDescent="0.3">
      <c r="B39" s="73"/>
      <c r="C39" s="75" t="s">
        <v>55</v>
      </c>
      <c r="H39" s="75" t="s">
        <v>83</v>
      </c>
      <c r="I39" s="90"/>
      <c r="J39" s="74"/>
    </row>
    <row r="40" spans="2:10" x14ac:dyDescent="0.25">
      <c r="B40" s="73"/>
      <c r="G40" s="90"/>
      <c r="H40" s="90"/>
      <c r="I40" s="90"/>
      <c r="J40" s="74"/>
    </row>
    <row r="41" spans="2:10" ht="12.75" customHeight="1" x14ac:dyDescent="0.25">
      <c r="B41" s="73"/>
      <c r="C41" s="94" t="s">
        <v>84</v>
      </c>
      <c r="D41" s="94"/>
      <c r="E41" s="94"/>
      <c r="F41" s="94"/>
      <c r="G41" s="94"/>
      <c r="H41" s="94"/>
      <c r="I41" s="94"/>
      <c r="J41" s="74"/>
    </row>
    <row r="42" spans="2:10" ht="18.75" customHeight="1" thickBot="1" x14ac:dyDescent="0.3">
      <c r="B42" s="95"/>
      <c r="C42" s="96"/>
      <c r="D42" s="96"/>
      <c r="E42" s="96"/>
      <c r="F42" s="96"/>
      <c r="G42" s="96"/>
      <c r="H42" s="96"/>
      <c r="I42" s="96"/>
      <c r="J42" s="97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25612-1622-482A-9F59-55C4778F4401}">
  <dimension ref="B1:J37"/>
  <sheetViews>
    <sheetView showGridLines="0" zoomScale="84" zoomScaleNormal="84" zoomScaleSheetLayoutView="100" workbookViewId="0">
      <selection activeCell="H29" sqref="H29"/>
    </sheetView>
  </sheetViews>
  <sheetFormatPr baseColWidth="10" defaultColWidth="11.453125" defaultRowHeight="12.5" x14ac:dyDescent="0.25"/>
  <cols>
    <col min="1" max="1" width="4.453125" style="47" customWidth="1"/>
    <col min="2" max="2" width="11.453125" style="47"/>
    <col min="3" max="3" width="12.81640625" style="47" customWidth="1"/>
    <col min="4" max="4" width="22" style="47" customWidth="1"/>
    <col min="5" max="8" width="11.453125" style="47"/>
    <col min="9" max="9" width="24.81640625" style="47" customWidth="1"/>
    <col min="10" max="10" width="12.54296875" style="47" customWidth="1"/>
    <col min="11" max="11" width="1.81640625" style="47" customWidth="1"/>
    <col min="12" max="16384" width="11.453125" style="47"/>
  </cols>
  <sheetData>
    <row r="1" spans="2:10" ht="18" customHeight="1" thickBot="1" x14ac:dyDescent="0.3"/>
    <row r="2" spans="2:10" ht="19.5" customHeight="1" x14ac:dyDescent="0.25">
      <c r="B2" s="48"/>
      <c r="C2" s="49"/>
      <c r="D2" s="50" t="s">
        <v>85</v>
      </c>
      <c r="E2" s="51"/>
      <c r="F2" s="51"/>
      <c r="G2" s="51"/>
      <c r="H2" s="51"/>
      <c r="I2" s="52"/>
      <c r="J2" s="53" t="s">
        <v>61</v>
      </c>
    </row>
    <row r="3" spans="2:10" ht="15.75" customHeight="1" thickBot="1" x14ac:dyDescent="0.3">
      <c r="B3" s="54"/>
      <c r="C3" s="55"/>
      <c r="D3" s="56"/>
      <c r="E3" s="57"/>
      <c r="F3" s="57"/>
      <c r="G3" s="57"/>
      <c r="H3" s="57"/>
      <c r="I3" s="58"/>
      <c r="J3" s="59"/>
    </row>
    <row r="4" spans="2:10" ht="13" x14ac:dyDescent="0.25">
      <c r="B4" s="54"/>
      <c r="C4" s="55"/>
      <c r="E4" s="61"/>
      <c r="F4" s="61"/>
      <c r="G4" s="61"/>
      <c r="H4" s="61"/>
      <c r="I4" s="62"/>
      <c r="J4" s="63"/>
    </row>
    <row r="5" spans="2:10" ht="13" x14ac:dyDescent="0.25">
      <c r="B5" s="54"/>
      <c r="C5" s="55"/>
      <c r="D5" s="98" t="s">
        <v>86</v>
      </c>
      <c r="E5" s="99"/>
      <c r="F5" s="99"/>
      <c r="G5" s="99"/>
      <c r="H5" s="99"/>
      <c r="I5" s="100"/>
      <c r="J5" s="66" t="s">
        <v>14</v>
      </c>
    </row>
    <row r="6" spans="2:10" ht="13.5" thickBot="1" x14ac:dyDescent="0.3">
      <c r="B6" s="67"/>
      <c r="C6" s="68"/>
      <c r="D6" s="69"/>
      <c r="E6" s="70"/>
      <c r="F6" s="70"/>
      <c r="G6" s="70"/>
      <c r="H6" s="70"/>
      <c r="I6" s="71"/>
      <c r="J6" s="72"/>
    </row>
    <row r="7" spans="2:10" x14ac:dyDescent="0.25">
      <c r="B7" s="73"/>
      <c r="J7" s="74"/>
    </row>
    <row r="8" spans="2:10" x14ac:dyDescent="0.25">
      <c r="B8" s="73"/>
      <c r="J8" s="74"/>
    </row>
    <row r="9" spans="2:10" x14ac:dyDescent="0.25">
      <c r="B9" s="73"/>
      <c r="C9" s="47" t="str">
        <f>+'FOR-CSA-018'!C9</f>
        <v>Santiago de Cali, junio 21 2025</v>
      </c>
      <c r="D9" s="77"/>
      <c r="E9" s="76"/>
      <c r="J9" s="74"/>
    </row>
    <row r="10" spans="2:10" ht="13" x14ac:dyDescent="0.3">
      <c r="B10" s="73"/>
      <c r="C10" s="75"/>
      <c r="J10" s="74"/>
    </row>
    <row r="11" spans="2:10" ht="13" x14ac:dyDescent="0.3">
      <c r="B11" s="73"/>
      <c r="C11" s="75" t="str">
        <f>+'FOR-CSA-018'!C12</f>
        <v>Señores : E.S.E HOSP SAN JUAN DE DIOS VALDIVIA</v>
      </c>
      <c r="J11" s="74"/>
    </row>
    <row r="12" spans="2:10" ht="13" x14ac:dyDescent="0.3">
      <c r="B12" s="73"/>
      <c r="C12" s="75" t="str">
        <f>+'FOR-CSA-018'!C13</f>
        <v>NIT: 891982129</v>
      </c>
      <c r="J12" s="74"/>
    </row>
    <row r="13" spans="2:10" x14ac:dyDescent="0.25">
      <c r="B13" s="73"/>
      <c r="J13" s="74"/>
    </row>
    <row r="14" spans="2:10" x14ac:dyDescent="0.25">
      <c r="B14" s="73"/>
      <c r="C14" s="47" t="s">
        <v>87</v>
      </c>
      <c r="J14" s="74"/>
    </row>
    <row r="15" spans="2:10" x14ac:dyDescent="0.25">
      <c r="B15" s="73"/>
      <c r="C15" s="78"/>
      <c r="J15" s="74"/>
    </row>
    <row r="16" spans="2:10" ht="13" x14ac:dyDescent="0.3">
      <c r="B16" s="73"/>
      <c r="C16" s="101"/>
      <c r="D16" s="76"/>
      <c r="H16" s="102" t="s">
        <v>64</v>
      </c>
      <c r="I16" s="102" t="s">
        <v>65</v>
      </c>
      <c r="J16" s="74"/>
    </row>
    <row r="17" spans="2:10" ht="13" x14ac:dyDescent="0.3">
      <c r="B17" s="73"/>
      <c r="C17" s="75" t="str">
        <f>+'FOR-CSA-018'!C17</f>
        <v>Con Corte al dia: 31/05/2025</v>
      </c>
      <c r="D17" s="75"/>
      <c r="E17" s="75"/>
      <c r="F17" s="75"/>
      <c r="H17" s="103">
        <f>+SUM(H18:H23)</f>
        <v>1</v>
      </c>
      <c r="I17" s="104">
        <f>+SUM(I18:I23)</f>
        <v>342328</v>
      </c>
      <c r="J17" s="74"/>
    </row>
    <row r="18" spans="2:10" x14ac:dyDescent="0.25">
      <c r="B18" s="73"/>
      <c r="C18" s="47" t="s">
        <v>67</v>
      </c>
      <c r="H18" s="105">
        <f>+'FOR-CSA-018'!H19</f>
        <v>0</v>
      </c>
      <c r="I18" s="106">
        <f>+'FOR-CSA-018'!I19</f>
        <v>0</v>
      </c>
      <c r="J18" s="74"/>
    </row>
    <row r="19" spans="2:10" x14ac:dyDescent="0.25">
      <c r="B19" s="73"/>
      <c r="C19" s="47" t="s">
        <v>68</v>
      </c>
      <c r="H19" s="105">
        <f>+'FOR-CSA-018'!H20</f>
        <v>0</v>
      </c>
      <c r="I19" s="106">
        <f>+'FOR-CSA-018'!I20</f>
        <v>0</v>
      </c>
      <c r="J19" s="74"/>
    </row>
    <row r="20" spans="2:10" x14ac:dyDescent="0.25">
      <c r="B20" s="73"/>
      <c r="C20" s="47" t="s">
        <v>69</v>
      </c>
      <c r="H20" s="105">
        <f>+'FOR-CSA-018'!H21</f>
        <v>1</v>
      </c>
      <c r="I20" s="106">
        <f>+'FOR-CSA-018'!I21</f>
        <v>342328</v>
      </c>
      <c r="J20" s="74"/>
    </row>
    <row r="21" spans="2:10" x14ac:dyDescent="0.25">
      <c r="B21" s="73"/>
      <c r="C21" s="47" t="s">
        <v>70</v>
      </c>
      <c r="H21" s="105">
        <f>+'FOR-CSA-018'!H22</f>
        <v>0</v>
      </c>
      <c r="I21" s="106">
        <f>+'FOR-CSA-018'!I22</f>
        <v>0</v>
      </c>
      <c r="J21" s="74"/>
    </row>
    <row r="22" spans="2:10" x14ac:dyDescent="0.25">
      <c r="B22" s="73"/>
      <c r="C22" s="47" t="s">
        <v>71</v>
      </c>
      <c r="H22" s="105">
        <f>+'FOR-CSA-018'!H23</f>
        <v>0</v>
      </c>
      <c r="I22" s="106">
        <f>+'FOR-CSA-018'!I23</f>
        <v>0</v>
      </c>
      <c r="J22" s="74"/>
    </row>
    <row r="23" spans="2:10" x14ac:dyDescent="0.25">
      <c r="B23" s="73"/>
      <c r="C23" s="47" t="s">
        <v>88</v>
      </c>
      <c r="H23" s="105">
        <f>+'FOR-CSA-018'!H24</f>
        <v>0</v>
      </c>
      <c r="I23" s="106">
        <f>+'FOR-CSA-018'!I24</f>
        <v>0</v>
      </c>
      <c r="J23" s="74"/>
    </row>
    <row r="24" spans="2:10" ht="13" x14ac:dyDescent="0.3">
      <c r="B24" s="73"/>
      <c r="C24" s="75" t="s">
        <v>89</v>
      </c>
      <c r="D24" s="75"/>
      <c r="E24" s="75"/>
      <c r="F24" s="75"/>
      <c r="H24" s="103">
        <f>SUM(H18:H23)</f>
        <v>1</v>
      </c>
      <c r="I24" s="104">
        <f>+SUBTOTAL(9,I18:I23)</f>
        <v>342328</v>
      </c>
      <c r="J24" s="74"/>
    </row>
    <row r="25" spans="2:10" ht="13.5" thickBot="1" x14ac:dyDescent="0.35">
      <c r="B25" s="73"/>
      <c r="C25" s="75"/>
      <c r="D25" s="75"/>
      <c r="H25" s="107"/>
      <c r="I25" s="108"/>
      <c r="J25" s="74"/>
    </row>
    <row r="26" spans="2:10" ht="13.5" thickTop="1" x14ac:dyDescent="0.3">
      <c r="B26" s="73"/>
      <c r="C26" s="75"/>
      <c r="D26" s="75"/>
      <c r="H26" s="90"/>
      <c r="I26" s="84"/>
      <c r="J26" s="74"/>
    </row>
    <row r="27" spans="2:10" ht="13" x14ac:dyDescent="0.3">
      <c r="B27" s="73"/>
      <c r="C27" s="75"/>
      <c r="D27" s="75"/>
      <c r="H27" s="90"/>
      <c r="I27" s="84"/>
      <c r="J27" s="74"/>
    </row>
    <row r="28" spans="2:10" ht="13" x14ac:dyDescent="0.3">
      <c r="B28" s="73"/>
      <c r="C28" s="75"/>
      <c r="D28" s="75"/>
      <c r="H28" s="90"/>
      <c r="I28" s="84"/>
      <c r="J28" s="74"/>
    </row>
    <row r="29" spans="2:10" x14ac:dyDescent="0.25">
      <c r="B29" s="73"/>
      <c r="G29" s="90"/>
      <c r="H29" s="90"/>
      <c r="I29" s="90"/>
      <c r="J29" s="74"/>
    </row>
    <row r="30" spans="2:10" ht="13.5" thickBot="1" x14ac:dyDescent="0.35">
      <c r="B30" s="73"/>
      <c r="C30" s="91" t="str">
        <f>+'FOR-CSA-018'!C37</f>
        <v>Nombre</v>
      </c>
      <c r="D30" s="91"/>
      <c r="G30" s="91" t="str">
        <f>+'FOR-CSA-018'!H37</f>
        <v>Lizeth Ome G.</v>
      </c>
      <c r="H30" s="92"/>
      <c r="I30" s="90"/>
      <c r="J30" s="74"/>
    </row>
    <row r="31" spans="2:10" ht="13" x14ac:dyDescent="0.3">
      <c r="B31" s="73"/>
      <c r="C31" s="93" t="str">
        <f>+'FOR-CSA-018'!C38</f>
        <v>Cargo</v>
      </c>
      <c r="D31" s="93"/>
      <c r="G31" s="93" t="str">
        <f>+'FOR-CSA-018'!H38</f>
        <v>Cartera - Cuentas Salud</v>
      </c>
      <c r="H31" s="90"/>
      <c r="I31" s="90"/>
      <c r="J31" s="74"/>
    </row>
    <row r="32" spans="2:10" ht="13" x14ac:dyDescent="0.3">
      <c r="B32" s="73"/>
      <c r="C32" s="93" t="str">
        <f>+'FOR-CSA-018'!C39</f>
        <v>E.S.E HOSP SAN JUAN DE DIOS VALDIVIA</v>
      </c>
      <c r="D32" s="93"/>
      <c r="G32" s="93" t="str">
        <f>+'FOR-CSA-018'!H39</f>
        <v>EPS Comfenalco Valle.</v>
      </c>
      <c r="H32" s="90"/>
      <c r="I32" s="90"/>
      <c r="J32" s="74"/>
    </row>
    <row r="33" spans="2:10" ht="13" x14ac:dyDescent="0.3">
      <c r="B33" s="73"/>
      <c r="C33" s="93"/>
      <c r="D33" s="93"/>
      <c r="G33" s="93"/>
      <c r="H33" s="90"/>
      <c r="I33" s="90"/>
      <c r="J33" s="74"/>
    </row>
    <row r="34" spans="2:10" ht="13" x14ac:dyDescent="0.3">
      <c r="B34" s="73"/>
      <c r="C34" s="93"/>
      <c r="D34" s="93"/>
      <c r="G34" s="93"/>
      <c r="H34" s="90"/>
      <c r="I34" s="90"/>
      <c r="J34" s="74"/>
    </row>
    <row r="35" spans="2:10" ht="14" x14ac:dyDescent="0.25">
      <c r="B35" s="73"/>
      <c r="C35" s="109" t="s">
        <v>90</v>
      </c>
      <c r="D35" s="109"/>
      <c r="E35" s="109"/>
      <c r="F35" s="109"/>
      <c r="G35" s="109"/>
      <c r="H35" s="109"/>
      <c r="I35" s="109"/>
      <c r="J35" s="74"/>
    </row>
    <row r="36" spans="2:10" ht="13" x14ac:dyDescent="0.3">
      <c r="B36" s="73"/>
      <c r="C36" s="93"/>
      <c r="D36" s="93"/>
      <c r="G36" s="93"/>
      <c r="H36" s="90"/>
      <c r="I36" s="90"/>
      <c r="J36" s="74"/>
    </row>
    <row r="37" spans="2:10" ht="18.75" customHeight="1" thickBot="1" x14ac:dyDescent="0.3">
      <c r="B37" s="95"/>
      <c r="C37" s="96"/>
      <c r="D37" s="96"/>
      <c r="E37" s="96"/>
      <c r="F37" s="96"/>
      <c r="G37" s="92"/>
      <c r="H37" s="92"/>
      <c r="I37" s="92"/>
      <c r="J37" s="97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</vt:lpstr>
      <vt:lpstr>ESTADO CADA FACT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Paez Ramirez</dc:creator>
  <cp:lastModifiedBy>Neyla Lizeth Ome Guamanga</cp:lastModifiedBy>
  <dcterms:created xsi:type="dcterms:W3CDTF">2022-06-01T14:39:12Z</dcterms:created>
  <dcterms:modified xsi:type="dcterms:W3CDTF">2025-06-22T21:59:51Z</dcterms:modified>
</cp:coreProperties>
</file>